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2023\1Декабрь\31.12.2023\"/>
    </mc:Choice>
  </mc:AlternateContent>
  <bookViews>
    <workbookView xWindow="0" yWindow="0" windowWidth="25740" windowHeight="5220"/>
  </bookViews>
  <sheets>
    <sheet name="выручка" sheetId="12" r:id="rId1"/>
  </sheets>
  <definedNames>
    <definedName name="_xlnm._FilterDatabase" localSheetId="0" hidden="1">выручка!$A$1:$D$50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2" l="1"/>
  <c r="F11" i="12" l="1"/>
  <c r="F7" i="12" l="1"/>
  <c r="F8" i="12"/>
  <c r="F9" i="12"/>
  <c r="F10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E5" i="12"/>
  <c r="F5" i="12" s="1"/>
  <c r="C5" i="12"/>
</calcChain>
</file>

<file path=xl/sharedStrings.xml><?xml version="1.0" encoding="utf-8"?>
<sst xmlns="http://schemas.openxmlformats.org/spreadsheetml/2006/main" count="57" uniqueCount="57">
  <si>
    <t>№ п/п</t>
  </si>
  <si>
    <t>Муниципальный
район</t>
  </si>
  <si>
    <t>г. Казань</t>
  </si>
  <si>
    <t>г. Набережные Челны</t>
  </si>
  <si>
    <t>Всего по РТ: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</si>
  <si>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</si>
  <si>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</si>
  <si>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</si>
  <si>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</si>
  <si>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</si>
  <si>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</si>
  <si>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</si>
  <si>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</si>
  <si>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</si>
  <si>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</si>
  <si>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</si>
  <si>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</si>
  <si>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</si>
  <si>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</si>
  <si>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</si>
  <si>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</si>
  <si>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</si>
  <si>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</si>
  <si>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</si>
  <si>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</si>
  <si>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</si>
  <si>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</si>
  <si>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</si>
  <si>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</si>
  <si>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</si>
  <si>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</si>
  <si>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</si>
  <si>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</si>
  <si>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</si>
  <si>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</si>
  <si>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</si>
  <si>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</si>
  <si>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</si>
  <si>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</si>
  <si>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</si>
  <si>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</si>
  <si>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</si>
  <si>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</si>
  <si>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</si>
  <si>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</si>
  <si>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</si>
  <si>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</si>
  <si>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</si>
  <si>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 xml:space="preserve">План по выручке на 2023 г., тыс. руб. </t>
  </si>
  <si>
    <t>Исполнение</t>
  </si>
  <si>
    <t xml:space="preserve">% исполнения годового плана </t>
  </si>
  <si>
    <t xml:space="preserve">Рейтинг (место) </t>
  </si>
  <si>
    <t>текущий месяц</t>
  </si>
  <si>
    <t>Количество субъектов МСП, ед.</t>
  </si>
  <si>
    <t>предыдущий месяц</t>
  </si>
  <si>
    <t xml:space="preserve">Уточненный план/факт по выручке республиканских поставщиков-субъектов МСП в ресурсах РМЦ 
по состоянию на 31.12.2023  </t>
  </si>
  <si>
    <t>Фактическое за период за 2023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</si>
</sst>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3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1" fillId="27" borderId="0" applyNumberFormat="0" applyBorder="0" applyAlignment="0" applyProtection="0"/>
    <xf numFmtId="0" fontId="15" fillId="28" borderId="7" applyNumberFormat="0" applyAlignment="0" applyProtection="0"/>
    <xf numFmtId="0" fontId="21" fillId="29" borderId="10" applyNumberFormat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7" fillId="0" borderId="5" applyNumberFormat="0" applyFill="0" applyAlignment="0" applyProtection="0"/>
    <xf numFmtId="0" fontId="8" fillId="0" borderId="13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3" fillId="31" borderId="7" applyNumberFormat="0" applyAlignment="0" applyProtection="0"/>
    <xf numFmtId="0" fontId="16" fillId="0" borderId="9" applyNumberFormat="0" applyFill="0" applyAlignment="0" applyProtection="0"/>
    <xf numFmtId="0" fontId="12" fillId="32" borderId="0" applyNumberFormat="0" applyBorder="0" applyAlignment="0" applyProtection="0"/>
    <xf numFmtId="0" fontId="22" fillId="0" borderId="0"/>
    <xf numFmtId="0" fontId="22" fillId="33" borderId="11" applyNumberFormat="0" applyFont="0" applyAlignment="0" applyProtection="0"/>
    <xf numFmtId="0" fontId="14" fillId="28" borderId="8" applyNumberFormat="0" applyAlignment="0" applyProtection="0"/>
    <xf numFmtId="9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22" fillId="0" borderId="0"/>
    <xf numFmtId="0" fontId="18" fillId="0" borderId="0"/>
    <xf numFmtId="0" fontId="26" fillId="0" borderId="0" applyFill="0" applyProtection="0"/>
    <xf numFmtId="0" fontId="6" fillId="0" borderId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27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22" fillId="0" borderId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0" fontId="28" fillId="34" borderId="1" xfId="0" applyFont="1" applyFill="1" applyBorder="1" applyAlignment="1">
      <alignment horizontal="center" vertical="center" wrapText="1"/>
    </xf>
    <xf numFmtId="0" fontId="2" fillId="34" borderId="1" xfId="1" applyFont="1" applyFill="1" applyBorder="1" applyAlignment="1">
      <alignment horizontal="center" vertical="center" wrapText="1"/>
    </xf>
    <xf numFmtId="0" fontId="2" fillId="34" borderId="1" xfId="1" applyFont="1" applyFill="1" applyBorder="1" applyAlignment="1">
      <alignment horizontal="left" vertical="center" wrapText="1"/>
    </xf>
    <xf numFmtId="3" fontId="2" fillId="34" borderId="1" xfId="1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5" fillId="34" borderId="1" xfId="0" applyFont="1" applyFill="1" applyBorder="1" applyAlignment="1">
      <alignment horizontal="center" vertical="center" wrapText="1"/>
    </xf>
    <xf numFmtId="0" fontId="3" fillId="34" borderId="2" xfId="1" applyFont="1" applyFill="1" applyBorder="1" applyAlignment="1">
      <alignment horizontal="center" vertical="center" wrapText="1"/>
    </xf>
    <xf numFmtId="0" fontId="5" fillId="34" borderId="3" xfId="0" applyFont="1" applyFill="1" applyBorder="1" applyAlignment="1">
      <alignment horizontal="center" vertical="center" wrapText="1"/>
    </xf>
    <xf numFmtId="0" fontId="5" fillId="34" borderId="4" xfId="0" applyFont="1" applyFill="1" applyBorder="1" applyAlignment="1">
      <alignment horizontal="center" vertical="center" wrapText="1"/>
    </xf>
    <xf numFmtId="3" fontId="3" fillId="34" borderId="2" xfId="1" applyNumberFormat="1" applyFont="1" applyFill="1" applyBorder="1" applyAlignment="1">
      <alignment horizontal="center" vertical="center" wrapText="1"/>
    </xf>
    <xf numFmtId="3" fontId="3" fillId="34" borderId="3" xfId="1" applyNumberFormat="1" applyFont="1" applyFill="1" applyBorder="1" applyAlignment="1">
      <alignment horizontal="center" vertical="center" wrapText="1"/>
    </xf>
    <xf numFmtId="3" fontId="3" fillId="34" borderId="4" xfId="1" applyNumberFormat="1" applyFont="1" applyFill="1" applyBorder="1" applyAlignment="1">
      <alignment horizontal="center" vertical="center" wrapText="1"/>
    </xf>
  </cellXfs>
  <cellStyles count="8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" xfId="31"/>
    <cellStyle name="Comma [0]" xfId="32"/>
    <cellStyle name="Currency" xfId="33"/>
    <cellStyle name="Currency [0]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rmal" xfId="44"/>
    <cellStyle name="Note" xfId="45"/>
    <cellStyle name="Output" xfId="46"/>
    <cellStyle name="Percent" xfId="47"/>
    <cellStyle name="Title" xfId="48"/>
    <cellStyle name="Total" xfId="49"/>
    <cellStyle name="Warning Text" xfId="50"/>
    <cellStyle name="Обычный" xfId="0" builtinId="0"/>
    <cellStyle name="Обычный 10" xfId="69"/>
    <cellStyle name="Обычный 10 2" xfId="71"/>
    <cellStyle name="Обычный 10 2 2" xfId="72"/>
    <cellStyle name="Обычный 2" xfId="1"/>
    <cellStyle name="Обычный 2 2" xfId="52"/>
    <cellStyle name="Обычный 2 2 2" xfId="53"/>
    <cellStyle name="Обычный 2 2 3" xfId="78"/>
    <cellStyle name="Обычный 2 2 4" xfId="73"/>
    <cellStyle name="Обычный 2 3" xfId="54"/>
    <cellStyle name="Обычный 2 4" xfId="55"/>
    <cellStyle name="Обычный 2 5" xfId="51"/>
    <cellStyle name="Обычный 2 6" xfId="77"/>
    <cellStyle name="Обычный 2 7" xfId="70"/>
    <cellStyle name="Обычный 2 8" xfId="2"/>
    <cellStyle name="Обычный 3" xfId="56"/>
    <cellStyle name="Обычный 3 2" xfId="57"/>
    <cellStyle name="Обычный 3 3" xfId="79"/>
    <cellStyle name="Обычный 3 4" xfId="74"/>
    <cellStyle name="Обычный 4" xfId="58"/>
    <cellStyle name="Обычный 4 2" xfId="80"/>
    <cellStyle name="Обычный 4 3" xfId="75"/>
    <cellStyle name="Обычный 5" xfId="59"/>
    <cellStyle name="Обычный 5 2" xfId="81"/>
    <cellStyle name="Обычный 5 3" xfId="76"/>
    <cellStyle name="Обычный 6" xfId="60"/>
    <cellStyle name="Обычный 7" xfId="61"/>
    <cellStyle name="Обычный 8" xfId="62"/>
    <cellStyle name="Обычный 9" xfId="67"/>
    <cellStyle name="Процентный 2" xfId="63"/>
    <cellStyle name="Процентный 2 2 2" xfId="64"/>
    <cellStyle name="Процентный 3" xfId="65"/>
    <cellStyle name="Процентный 4" xfId="66"/>
    <cellStyle name="Процентный 5" xfId="68"/>
    <cellStyle name="Процентный 6" xf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="80" zoomScaleNormal="80" workbookViewId="0">
      <selection sqref="A1:H1"/>
    </sheetView>
  </sheetViews>
  <sheetFormatPr defaultColWidth="9.140625" defaultRowHeight="15.75" x14ac:dyDescent="0.25"/>
  <cols>
    <col min="1" max="1" width="5.140625" style="1" customWidth="1"/>
    <col min="2" max="2" width="25.42578125" style="1" customWidth="1"/>
    <col min="3" max="3" width="13.7109375" style="1" customWidth="1"/>
    <col min="4" max="4" width="18.28515625" style="1" customWidth="1"/>
    <col min="5" max="5" width="16.42578125" style="11" customWidth="1"/>
    <col min="6" max="6" width="13.28515625" style="1" customWidth="1"/>
    <col min="7" max="7" width="12.7109375" style="1" customWidth="1"/>
    <col min="8" max="8" width="13.5703125" style="1" customWidth="1"/>
    <col min="9" max="16384" width="9.140625" style="1"/>
  </cols>
  <sheetData>
    <row r="1" spans="1:8" ht="51" customHeight="1" x14ac:dyDescent="0.25">
      <c r="A1" s="61" t="s">
        <v>55</v>
      </c>
      <c r="B1" s="61"/>
      <c r="C1" s="61"/>
      <c r="D1" s="61"/>
      <c r="E1" s="61"/>
      <c r="F1" s="61"/>
      <c r="G1" s="61"/>
      <c r="H1" s="61"/>
    </row>
    <row r="2" spans="1:8" ht="15.75" customHeight="1" x14ac:dyDescent="0.25">
      <c r="A2" s="59" t="s">
        <v>0</v>
      </c>
      <c r="B2" s="59" t="s">
        <v>1</v>
      </c>
      <c r="C2" s="66" t="s">
        <v>53</v>
      </c>
      <c r="D2" s="69" t="s">
        <v>48</v>
      </c>
      <c r="E2" s="60" t="s">
        <v>49</v>
      </c>
      <c r="F2" s="60"/>
      <c r="G2" s="60"/>
      <c r="H2" s="60"/>
    </row>
    <row r="3" spans="1:8" ht="38.25" customHeight="1" x14ac:dyDescent="0.25">
      <c r="A3" s="59"/>
      <c r="B3" s="59"/>
      <c r="C3" s="67"/>
      <c r="D3" s="70"/>
      <c r="E3" s="64" t="s">
        <v>56</v>
      </c>
      <c r="F3" s="64" t="s">
        <v>50</v>
      </c>
      <c r="G3" s="59" t="s">
        <v>51</v>
      </c>
      <c r="H3" s="59"/>
    </row>
    <row r="4" spans="1:8" ht="44.25" customHeight="1" x14ac:dyDescent="0.25">
      <c r="A4" s="59"/>
      <c r="B4" s="59"/>
      <c r="C4" s="68"/>
      <c r="D4" s="71"/>
      <c r="E4" s="64"/>
      <c r="F4" s="65"/>
      <c r="G4" s="5" t="s">
        <v>52</v>
      </c>
      <c r="H4" s="5" t="s">
        <v>54</v>
      </c>
    </row>
    <row r="5" spans="1:8" ht="15.75" customHeight="1" x14ac:dyDescent="0.25">
      <c r="A5" s="62" t="s">
        <v>4</v>
      </c>
      <c r="B5" s="63"/>
      <c r="C5" s="2">
        <f>SUM(C6:C50)</f>
        <v>164555</v>
      </c>
      <c r="D5" s="3">
        <v>210000000</v>
      </c>
      <c r="E5" s="3">
        <f>SUM(E6:E50)</f>
        <v>210258131.91609001</v>
      </c>
      <c r="F5" s="3">
        <f t="shared" ref="F5" si="0">E5*100/D5</f>
        <v>100.12291996004286</v>
      </c>
      <c r="G5" s="4"/>
      <c r="H5" s="4"/>
    </row>
    <row r="6" spans="1:8" x14ac:dyDescent="0.25">
      <c r="A6" s="6">
        <v>1</v>
      </c>
      <c r="B6" s="7" t="s">
        <v>5</v>
      </c>
      <c r="C6" s="8">
        <v>542</v>
      </c>
      <c r="D6" s="9">
        <v>691683.63161253079</v>
      </c>
      <c r="E6" s="12">
        <v>52348.337739999995</v>
      </c>
      <c r="F6" s="32">
        <f>E6*100/D6</f>
        <v>7.5682487408238437</v>
      </c>
      <c r="G6" s="10">
        <v>41</v>
      </c>
      <c r="H6" s="10">
        <v>39</v>
      </c>
    </row>
    <row r="7" spans="1:8" x14ac:dyDescent="0.25">
      <c r="A7" s="6">
        <v>2</v>
      </c>
      <c r="B7" s="7" t="s">
        <v>6</v>
      </c>
      <c r="C7" s="8">
        <v>1410</v>
      </c>
      <c r="D7" s="9">
        <v>1799398.3774421925</v>
      </c>
      <c r="E7" s="12">
        <v>439162.54852000007</v>
      </c>
      <c r="F7" s="32">
        <f>E7*100/D7</f>
        <v>24.406076721279504</v>
      </c>
      <c r="G7" s="38">
        <v>21</v>
      </c>
      <c r="H7" s="10">
        <v>17</v>
      </c>
    </row>
    <row r="8" spans="1:8" x14ac:dyDescent="0.25">
      <c r="A8" s="6">
        <v>3</v>
      </c>
      <c r="B8" s="7" t="s">
        <v>7</v>
      </c>
      <c r="C8" s="8">
        <v>490</v>
      </c>
      <c r="D8" s="9">
        <v>625322.84038771235</v>
      </c>
      <c r="E8" s="12">
        <v>72038.154580000017</v>
      </c>
      <c r="F8" s="32">
        <f>E8*100/D8</f>
        <v>11.52015405919524</v>
      </c>
      <c r="G8" s="38">
        <v>37</v>
      </c>
      <c r="H8" s="10">
        <v>30</v>
      </c>
    </row>
    <row r="9" spans="1:8" x14ac:dyDescent="0.25">
      <c r="A9" s="6">
        <v>4</v>
      </c>
      <c r="B9" s="7" t="s">
        <v>8</v>
      </c>
      <c r="C9" s="8">
        <v>624</v>
      </c>
      <c r="D9" s="9">
        <v>796329.49469782133</v>
      </c>
      <c r="E9" s="12">
        <v>106360.05375000001</v>
      </c>
      <c r="F9" s="32">
        <f>E9*100/D9</f>
        <v>13.356287122123971</v>
      </c>
      <c r="G9" s="56">
        <v>30</v>
      </c>
      <c r="H9" s="10">
        <v>28</v>
      </c>
    </row>
    <row r="10" spans="1:8" x14ac:dyDescent="0.25">
      <c r="A10" s="6">
        <v>5</v>
      </c>
      <c r="B10" s="7" t="s">
        <v>9</v>
      </c>
      <c r="C10" s="8">
        <v>550</v>
      </c>
      <c r="D10" s="9">
        <v>701892.98410865664</v>
      </c>
      <c r="E10" s="12">
        <v>613564.24478999991</v>
      </c>
      <c r="F10" s="32">
        <f>E10*100/D10</f>
        <v>87.415640087808171</v>
      </c>
      <c r="G10" s="56">
        <v>4</v>
      </c>
      <c r="H10" s="10">
        <v>5</v>
      </c>
    </row>
    <row r="11" spans="1:8" x14ac:dyDescent="0.25">
      <c r="A11" s="6">
        <v>6</v>
      </c>
      <c r="B11" s="7" t="s">
        <v>10</v>
      </c>
      <c r="C11" s="8">
        <v>380</v>
      </c>
      <c r="D11" s="9">
        <v>484944.24356598093</v>
      </c>
      <c r="E11" s="12">
        <v>37001.15567</v>
      </c>
      <c r="F11" s="32">
        <f>E11*100/D11</f>
        <v>7.6299814176401632</v>
      </c>
      <c r="G11" s="56">
        <v>40</v>
      </c>
      <c r="H11" s="10">
        <v>37</v>
      </c>
    </row>
    <row r="12" spans="1:8" x14ac:dyDescent="0.25">
      <c r="A12" s="6">
        <v>7</v>
      </c>
      <c r="B12" s="7" t="s">
        <v>11</v>
      </c>
      <c r="C12" s="8">
        <v>6099</v>
      </c>
      <c r="D12" s="9">
        <v>7783355.109233994</v>
      </c>
      <c r="E12" s="12">
        <v>670859.01770000032</v>
      </c>
      <c r="F12" s="32">
        <f>E12*100/D12</f>
        <v>8.6191495606323887</v>
      </c>
      <c r="G12" s="56">
        <v>39</v>
      </c>
      <c r="H12" s="10">
        <v>40</v>
      </c>
    </row>
    <row r="13" spans="1:8" x14ac:dyDescent="0.25">
      <c r="A13" s="6">
        <v>8</v>
      </c>
      <c r="B13" s="7" t="s">
        <v>12</v>
      </c>
      <c r="C13" s="8">
        <v>497</v>
      </c>
      <c r="D13" s="9">
        <v>634256.02382182248</v>
      </c>
      <c r="E13" s="12">
        <v>532175.60798999993</v>
      </c>
      <c r="F13" s="32">
        <f>E13*100/D13</f>
        <v>83.905487374527581</v>
      </c>
      <c r="G13" s="56">
        <v>5</v>
      </c>
      <c r="H13" s="10">
        <v>4</v>
      </c>
    </row>
    <row r="14" spans="1:8" x14ac:dyDescent="0.25">
      <c r="A14" s="6">
        <v>9</v>
      </c>
      <c r="B14" s="7" t="s">
        <v>13</v>
      </c>
      <c r="C14" s="8">
        <v>1249</v>
      </c>
      <c r="D14" s="9">
        <v>1593935.1584576585</v>
      </c>
      <c r="E14" s="12">
        <v>488063.37017999997</v>
      </c>
      <c r="F14" s="32">
        <f>E14*100/D14</f>
        <v>30.620026642254718</v>
      </c>
      <c r="G14" s="56">
        <v>16</v>
      </c>
      <c r="H14" s="10">
        <v>22</v>
      </c>
    </row>
    <row r="15" spans="1:8" x14ac:dyDescent="0.25">
      <c r="A15" s="6">
        <v>10</v>
      </c>
      <c r="B15" s="7" t="s">
        <v>14</v>
      </c>
      <c r="C15" s="8">
        <v>214</v>
      </c>
      <c r="D15" s="9">
        <v>273100.17927136825</v>
      </c>
      <c r="E15" s="12">
        <v>6297.8964999999998</v>
      </c>
      <c r="F15" s="32">
        <f>E15*100/D15</f>
        <v>2.3060755642133954</v>
      </c>
      <c r="G15" s="56">
        <v>45</v>
      </c>
      <c r="H15" s="10">
        <v>45</v>
      </c>
    </row>
    <row r="16" spans="1:8" x14ac:dyDescent="0.25">
      <c r="A16" s="6">
        <v>11</v>
      </c>
      <c r="B16" s="7" t="s">
        <v>15</v>
      </c>
      <c r="C16" s="8">
        <v>726</v>
      </c>
      <c r="D16" s="9">
        <v>926498.7390234269</v>
      </c>
      <c r="E16" s="12">
        <v>704859.02730000007</v>
      </c>
      <c r="F16" s="32">
        <f>E16*100/D16</f>
        <v>76.077710374755014</v>
      </c>
      <c r="G16" s="56">
        <v>6</v>
      </c>
      <c r="H16" s="10">
        <v>8</v>
      </c>
    </row>
    <row r="17" spans="1:8" x14ac:dyDescent="0.25">
      <c r="A17" s="6">
        <v>12</v>
      </c>
      <c r="B17" s="7" t="s">
        <v>16</v>
      </c>
      <c r="C17" s="8">
        <v>828</v>
      </c>
      <c r="D17" s="39">
        <v>1056667.9833490322</v>
      </c>
      <c r="E17" s="12">
        <v>1797058.1028200001</v>
      </c>
      <c r="F17" s="32">
        <f>E17*100/D17</f>
        <v>170.06837825485687</v>
      </c>
      <c r="G17" s="56">
        <v>2</v>
      </c>
      <c r="H17" s="38">
        <v>2</v>
      </c>
    </row>
    <row r="18" spans="1:8" x14ac:dyDescent="0.25">
      <c r="A18" s="6">
        <v>13</v>
      </c>
      <c r="B18" s="7" t="s">
        <v>17</v>
      </c>
      <c r="C18" s="8">
        <v>2597</v>
      </c>
      <c r="D18" s="9">
        <v>3314211.0540548754</v>
      </c>
      <c r="E18" s="12">
        <v>1543172.6976200002</v>
      </c>
      <c r="F18" s="32">
        <f>E18*100/D18</f>
        <v>46.562294086007505</v>
      </c>
      <c r="G18" s="56">
        <v>9</v>
      </c>
      <c r="H18" s="10">
        <v>10</v>
      </c>
    </row>
    <row r="19" spans="1:8" x14ac:dyDescent="0.25">
      <c r="A19" s="6">
        <v>14</v>
      </c>
      <c r="B19" s="7" t="s">
        <v>18</v>
      </c>
      <c r="C19" s="8">
        <v>1146</v>
      </c>
      <c r="D19" s="35">
        <v>1462489.7450700374</v>
      </c>
      <c r="E19" s="12">
        <v>228880.81114999999</v>
      </c>
      <c r="F19" s="32">
        <f>E19*100/D19</f>
        <v>15.650079730236952</v>
      </c>
      <c r="G19" s="56">
        <v>28</v>
      </c>
      <c r="H19" s="10">
        <v>26</v>
      </c>
    </row>
    <row r="20" spans="1:8" x14ac:dyDescent="0.25">
      <c r="A20" s="6">
        <v>15</v>
      </c>
      <c r="B20" s="7" t="s">
        <v>19</v>
      </c>
      <c r="C20" s="8">
        <v>868</v>
      </c>
      <c r="D20" s="9">
        <v>1107714.7458296618</v>
      </c>
      <c r="E20" s="12">
        <v>130312.9425</v>
      </c>
      <c r="F20" s="32">
        <f>E20*100/D20</f>
        <v>11.764124562808592</v>
      </c>
      <c r="G20" s="56">
        <v>36</v>
      </c>
      <c r="H20" s="10">
        <v>31</v>
      </c>
    </row>
    <row r="21" spans="1:8" x14ac:dyDescent="0.25">
      <c r="A21" s="6">
        <v>16</v>
      </c>
      <c r="B21" s="7" t="s">
        <v>20</v>
      </c>
      <c r="C21" s="8">
        <v>2333</v>
      </c>
      <c r="D21" s="15">
        <v>2977302.4216827205</v>
      </c>
      <c r="E21" s="12">
        <v>567482.02567999996</v>
      </c>
      <c r="F21" s="32">
        <f>E21*100/D21</f>
        <v>19.060274883304224</v>
      </c>
      <c r="G21" s="56">
        <v>26</v>
      </c>
      <c r="H21" s="14">
        <v>21</v>
      </c>
    </row>
    <row r="22" spans="1:8" ht="16.5" customHeight="1" x14ac:dyDescent="0.25">
      <c r="A22" s="6">
        <v>17</v>
      </c>
      <c r="B22" s="7" t="s">
        <v>2</v>
      </c>
      <c r="C22" s="8">
        <v>80454</v>
      </c>
      <c r="D22" s="13">
        <v>102672905.71541432</v>
      </c>
      <c r="E22" s="8">
        <v>174160736.22447002</v>
      </c>
      <c r="F22" s="32">
        <f>E22*100/D22</f>
        <v>169.62677252673021</v>
      </c>
      <c r="G22" s="56">
        <v>3</v>
      </c>
      <c r="H22" s="10">
        <v>3</v>
      </c>
    </row>
    <row r="23" spans="1:8" x14ac:dyDescent="0.25">
      <c r="A23" s="6">
        <v>18</v>
      </c>
      <c r="B23" s="7" t="s">
        <v>3</v>
      </c>
      <c r="C23" s="8">
        <v>25417</v>
      </c>
      <c r="D23" s="9">
        <v>32436389.049254052</v>
      </c>
      <c r="E23" s="8">
        <v>10619965.274559997</v>
      </c>
      <c r="F23" s="32">
        <f>E23*100/D23</f>
        <v>32.740898681520243</v>
      </c>
      <c r="G23" s="56">
        <v>14</v>
      </c>
      <c r="H23" s="10">
        <v>15</v>
      </c>
    </row>
    <row r="24" spans="1:8" x14ac:dyDescent="0.25">
      <c r="A24" s="6">
        <v>19</v>
      </c>
      <c r="B24" s="7" t="s">
        <v>21</v>
      </c>
      <c r="C24" s="8">
        <v>390</v>
      </c>
      <c r="D24" s="17">
        <v>497705.93418613839</v>
      </c>
      <c r="E24" s="8">
        <v>60800.55012</v>
      </c>
      <c r="F24" s="32">
        <f>E24*100/D24</f>
        <v>12.21615937118022</v>
      </c>
      <c r="G24" s="56">
        <v>32</v>
      </c>
      <c r="H24" s="16">
        <v>33</v>
      </c>
    </row>
    <row r="25" spans="1:8" x14ac:dyDescent="0.25">
      <c r="A25" s="6">
        <v>20</v>
      </c>
      <c r="B25" s="7" t="s">
        <v>22</v>
      </c>
      <c r="C25" s="8">
        <v>3055</v>
      </c>
      <c r="D25" s="9">
        <v>3898696.4844580838</v>
      </c>
      <c r="E25" s="8">
        <v>1053919.0619099995</v>
      </c>
      <c r="F25" s="32">
        <f>E25*100/D25</f>
        <v>27.032600924729167</v>
      </c>
      <c r="G25" s="56">
        <v>18</v>
      </c>
      <c r="H25" s="10">
        <v>20</v>
      </c>
    </row>
    <row r="26" spans="1:8" x14ac:dyDescent="0.25">
      <c r="A26" s="6">
        <v>21</v>
      </c>
      <c r="B26" s="7" t="s">
        <v>23</v>
      </c>
      <c r="C26" s="8">
        <v>1341</v>
      </c>
      <c r="D26" s="23">
        <v>1711342.7121631063</v>
      </c>
      <c r="E26" s="8">
        <v>207284.71971999999</v>
      </c>
      <c r="F26" s="32">
        <f>E26*100/D26</f>
        <v>12.112402632550195</v>
      </c>
      <c r="G26" s="56">
        <v>34</v>
      </c>
      <c r="H26" s="22">
        <v>38</v>
      </c>
    </row>
    <row r="27" spans="1:8" x14ac:dyDescent="0.25">
      <c r="A27" s="6">
        <v>22</v>
      </c>
      <c r="B27" s="7" t="s">
        <v>24</v>
      </c>
      <c r="C27" s="8">
        <v>5032</v>
      </c>
      <c r="D27" s="9">
        <v>6421682.7200632002</v>
      </c>
      <c r="E27" s="8">
        <v>3059029.4369999999</v>
      </c>
      <c r="F27" s="32">
        <f>E27*100/D27</f>
        <v>47.63594793375114</v>
      </c>
      <c r="G27" s="56">
        <v>8</v>
      </c>
      <c r="H27" s="10">
        <v>32</v>
      </c>
    </row>
    <row r="28" spans="1:8" x14ac:dyDescent="0.25">
      <c r="A28" s="6">
        <v>23</v>
      </c>
      <c r="B28" s="7" t="s">
        <v>25</v>
      </c>
      <c r="C28" s="8">
        <v>243</v>
      </c>
      <c r="D28" s="9">
        <v>310109.08206982468</v>
      </c>
      <c r="E28" s="8">
        <v>37880.225409999999</v>
      </c>
      <c r="F28" s="32">
        <f>E28*100/D28</f>
        <v>12.215129320679109</v>
      </c>
      <c r="G28" s="56">
        <v>33</v>
      </c>
      <c r="H28" s="10">
        <v>29</v>
      </c>
    </row>
    <row r="29" spans="1:8" x14ac:dyDescent="0.25">
      <c r="A29" s="6">
        <v>24</v>
      </c>
      <c r="B29" s="7" t="s">
        <v>26</v>
      </c>
      <c r="C29" s="8">
        <v>364</v>
      </c>
      <c r="D29" s="9">
        <v>464525.53857372917</v>
      </c>
      <c r="E29" s="8">
        <v>20154.439859999999</v>
      </c>
      <c r="F29" s="32">
        <f>E29*100/D29</f>
        <v>4.33871513757496</v>
      </c>
      <c r="G29" s="56">
        <v>44</v>
      </c>
      <c r="H29" s="10">
        <v>44</v>
      </c>
    </row>
    <row r="30" spans="1:8" x14ac:dyDescent="0.25">
      <c r="A30" s="6">
        <v>25</v>
      </c>
      <c r="B30" s="7" t="s">
        <v>27</v>
      </c>
      <c r="C30" s="8">
        <v>1256</v>
      </c>
      <c r="D30" s="58">
        <v>1602868.3418917689</v>
      </c>
      <c r="E30" s="8">
        <v>246070.19339999999</v>
      </c>
      <c r="F30" s="32">
        <f>E30*100/D30</f>
        <v>15.351865588010691</v>
      </c>
      <c r="G30" s="56">
        <v>29</v>
      </c>
      <c r="H30" s="57">
        <v>27</v>
      </c>
    </row>
    <row r="31" spans="1:8" x14ac:dyDescent="0.25">
      <c r="A31" s="6">
        <v>26</v>
      </c>
      <c r="B31" s="7" t="s">
        <v>28</v>
      </c>
      <c r="C31" s="8">
        <v>2399</v>
      </c>
      <c r="D31" s="9">
        <v>3061529.579775759</v>
      </c>
      <c r="E31" s="8">
        <v>672889.47210999986</v>
      </c>
      <c r="F31" s="32">
        <f>E31*100/D31</f>
        <v>21.978865615248619</v>
      </c>
      <c r="G31" s="56">
        <v>23</v>
      </c>
      <c r="H31" s="10">
        <v>19</v>
      </c>
    </row>
    <row r="32" spans="1:8" x14ac:dyDescent="0.25">
      <c r="A32" s="6">
        <v>27</v>
      </c>
      <c r="B32" s="7" t="s">
        <v>29</v>
      </c>
      <c r="C32" s="8">
        <v>1884</v>
      </c>
      <c r="D32" s="9">
        <v>2404302.512837653</v>
      </c>
      <c r="E32" s="8">
        <v>599667.97766999993</v>
      </c>
      <c r="F32" s="32">
        <f>E32*100/D32</f>
        <v>24.941452852463563</v>
      </c>
      <c r="G32" s="56">
        <v>20</v>
      </c>
      <c r="H32" s="10">
        <v>18</v>
      </c>
    </row>
    <row r="33" spans="1:8" x14ac:dyDescent="0.25">
      <c r="A33" s="6">
        <v>28</v>
      </c>
      <c r="B33" s="7" t="s">
        <v>30</v>
      </c>
      <c r="C33" s="8">
        <v>762</v>
      </c>
      <c r="D33" s="25">
        <v>972440.8252559934</v>
      </c>
      <c r="E33" s="8">
        <v>214920.25573000006</v>
      </c>
      <c r="F33" s="32">
        <f>E33*100/D33</f>
        <v>22.101114036776753</v>
      </c>
      <c r="G33" s="56">
        <v>22</v>
      </c>
      <c r="H33" s="24">
        <v>25</v>
      </c>
    </row>
    <row r="34" spans="1:8" x14ac:dyDescent="0.25">
      <c r="A34" s="6">
        <v>29</v>
      </c>
      <c r="B34" s="7" t="s">
        <v>31</v>
      </c>
      <c r="C34" s="8">
        <v>762</v>
      </c>
      <c r="D34" s="31">
        <v>972440.82525599352</v>
      </c>
      <c r="E34" s="8">
        <v>58432.568359999997</v>
      </c>
      <c r="F34" s="32">
        <f>E34*100/D34</f>
        <v>6.0088559470564924</v>
      </c>
      <c r="G34" s="56">
        <v>43</v>
      </c>
      <c r="H34" s="30">
        <v>43</v>
      </c>
    </row>
    <row r="35" spans="1:8" x14ac:dyDescent="0.25">
      <c r="A35" s="6">
        <v>30</v>
      </c>
      <c r="B35" s="7" t="s">
        <v>32</v>
      </c>
      <c r="C35" s="8">
        <v>643</v>
      </c>
      <c r="D35" s="27">
        <v>820576.70687612053</v>
      </c>
      <c r="E35" s="8">
        <v>220645.62322000001</v>
      </c>
      <c r="F35" s="32">
        <f>E35*100/D35</f>
        <v>26.889091704781972</v>
      </c>
      <c r="G35" s="56">
        <v>19</v>
      </c>
      <c r="H35" s="26">
        <v>14</v>
      </c>
    </row>
    <row r="36" spans="1:8" x14ac:dyDescent="0.25">
      <c r="A36" s="6">
        <v>31</v>
      </c>
      <c r="B36" s="7" t="s">
        <v>33</v>
      </c>
      <c r="C36" s="8">
        <v>452</v>
      </c>
      <c r="D36" s="34">
        <v>576828.41603111429</v>
      </c>
      <c r="E36" s="8">
        <v>168545.32929000002</v>
      </c>
      <c r="F36" s="32">
        <f>E36*100/D36</f>
        <v>29.219318016557047</v>
      </c>
      <c r="G36" s="56">
        <v>17</v>
      </c>
      <c r="H36" s="33">
        <v>16</v>
      </c>
    </row>
    <row r="37" spans="1:8" x14ac:dyDescent="0.25">
      <c r="A37" s="6">
        <v>32</v>
      </c>
      <c r="B37" s="7" t="s">
        <v>34</v>
      </c>
      <c r="C37" s="8">
        <v>6805</v>
      </c>
      <c r="D37" s="37">
        <v>8684330.4670171086</v>
      </c>
      <c r="E37" s="8">
        <v>1123638.7811799999</v>
      </c>
      <c r="F37" s="32">
        <f>E37*100/D37</f>
        <v>12.938692112737474</v>
      </c>
      <c r="G37" s="56">
        <v>31</v>
      </c>
      <c r="H37" s="36">
        <v>35</v>
      </c>
    </row>
    <row r="38" spans="1:8" x14ac:dyDescent="0.25">
      <c r="A38" s="6">
        <v>33</v>
      </c>
      <c r="B38" s="7" t="s">
        <v>35</v>
      </c>
      <c r="C38" s="8">
        <v>292</v>
      </c>
      <c r="D38" s="29">
        <v>372641.36610859598</v>
      </c>
      <c r="E38" s="8">
        <v>32842.51</v>
      </c>
      <c r="F38" s="32">
        <f>E38*100/D38</f>
        <v>8.8134364531148055</v>
      </c>
      <c r="G38" s="56">
        <v>38</v>
      </c>
      <c r="H38" s="28">
        <v>34</v>
      </c>
    </row>
    <row r="39" spans="1:8" x14ac:dyDescent="0.25">
      <c r="A39" s="6">
        <v>34</v>
      </c>
      <c r="B39" s="7" t="s">
        <v>36</v>
      </c>
      <c r="C39" s="8">
        <v>1146</v>
      </c>
      <c r="D39" s="55">
        <v>1462489.7450700377</v>
      </c>
      <c r="E39" s="8">
        <v>296600.94575999997</v>
      </c>
      <c r="F39" s="32">
        <f>E39*100/D39</f>
        <v>20.280548753235596</v>
      </c>
      <c r="G39" s="56">
        <v>24</v>
      </c>
      <c r="H39" s="54">
        <v>24</v>
      </c>
    </row>
    <row r="40" spans="1:8" x14ac:dyDescent="0.25">
      <c r="A40" s="6">
        <v>35</v>
      </c>
      <c r="B40" s="7" t="s">
        <v>37</v>
      </c>
      <c r="C40" s="8">
        <v>2141</v>
      </c>
      <c r="D40" s="41">
        <v>2732277.9617756987</v>
      </c>
      <c r="E40" s="8">
        <v>469889.61728999997</v>
      </c>
      <c r="F40" s="32">
        <f>E40*100/D40</f>
        <v>17.197723799104985</v>
      </c>
      <c r="G40" s="56">
        <v>27</v>
      </c>
      <c r="H40" s="40">
        <v>23</v>
      </c>
    </row>
    <row r="41" spans="1:8" x14ac:dyDescent="0.25">
      <c r="A41" s="6">
        <v>36</v>
      </c>
      <c r="B41" s="7" t="s">
        <v>38</v>
      </c>
      <c r="C41" s="8">
        <v>622</v>
      </c>
      <c r="D41" s="43">
        <v>793777.15657379013</v>
      </c>
      <c r="E41" s="8">
        <v>301575.45884999994</v>
      </c>
      <c r="F41" s="32">
        <f>E41*100/D41</f>
        <v>37.992458759042819</v>
      </c>
      <c r="G41" s="56">
        <v>12</v>
      </c>
      <c r="H41" s="42">
        <v>11</v>
      </c>
    </row>
    <row r="42" spans="1:8" x14ac:dyDescent="0.25">
      <c r="A42" s="6">
        <v>37</v>
      </c>
      <c r="B42" s="7" t="s">
        <v>39</v>
      </c>
      <c r="C42" s="8">
        <v>1006</v>
      </c>
      <c r="D42" s="53">
        <v>1283826.076387834</v>
      </c>
      <c r="E42" s="8">
        <v>5424265.1814800017</v>
      </c>
      <c r="F42" s="32">
        <f>E42*100/D42</f>
        <v>422.50778989796527</v>
      </c>
      <c r="G42" s="56">
        <v>1</v>
      </c>
      <c r="H42" s="52">
        <v>1</v>
      </c>
    </row>
    <row r="43" spans="1:8" x14ac:dyDescent="0.25">
      <c r="A43" s="6">
        <v>38</v>
      </c>
      <c r="B43" s="7" t="s">
        <v>40</v>
      </c>
      <c r="C43" s="8">
        <v>741</v>
      </c>
      <c r="D43" s="47">
        <v>945641.274953663</v>
      </c>
      <c r="E43" s="8">
        <v>62069.856789999998</v>
      </c>
      <c r="F43" s="32">
        <f>E43*100/D43</f>
        <v>6.5637846437108465</v>
      </c>
      <c r="G43" s="56">
        <v>42</v>
      </c>
      <c r="H43" s="46">
        <v>42</v>
      </c>
    </row>
    <row r="44" spans="1:8" x14ac:dyDescent="0.25">
      <c r="A44" s="6">
        <v>39</v>
      </c>
      <c r="B44" s="7" t="s">
        <v>41</v>
      </c>
      <c r="C44" s="8">
        <v>319</v>
      </c>
      <c r="D44" s="45">
        <v>407097.93078302091</v>
      </c>
      <c r="E44" s="8">
        <v>185133.31679999997</v>
      </c>
      <c r="F44" s="32">
        <f>E44*100/D44</f>
        <v>45.476359077510061</v>
      </c>
      <c r="G44" s="56">
        <v>10</v>
      </c>
      <c r="H44" s="44">
        <v>7</v>
      </c>
    </row>
    <row r="45" spans="1:8" x14ac:dyDescent="0.25">
      <c r="A45" s="6">
        <v>40</v>
      </c>
      <c r="B45" s="7" t="s">
        <v>42</v>
      </c>
      <c r="C45" s="8">
        <v>401</v>
      </c>
      <c r="D45" s="49">
        <v>511743.79386831151</v>
      </c>
      <c r="E45" s="8">
        <v>183250.06384000002</v>
      </c>
      <c r="F45" s="32">
        <f>E45*100/D45</f>
        <v>35.808946983958208</v>
      </c>
      <c r="G45" s="56">
        <v>13</v>
      </c>
      <c r="H45" s="48">
        <v>12</v>
      </c>
    </row>
    <row r="46" spans="1:8" x14ac:dyDescent="0.25">
      <c r="A46" s="6">
        <v>41</v>
      </c>
      <c r="B46" s="7" t="s">
        <v>43</v>
      </c>
      <c r="C46" s="8">
        <v>2656</v>
      </c>
      <c r="D46" s="51">
        <v>3389505.0287138037</v>
      </c>
      <c r="E46" s="8">
        <v>1090424.8808999998</v>
      </c>
      <c r="F46" s="32">
        <f>E46*100/D46</f>
        <v>32.170622898110203</v>
      </c>
      <c r="G46" s="56">
        <v>15</v>
      </c>
      <c r="H46" s="50">
        <v>13</v>
      </c>
    </row>
    <row r="47" spans="1:8" x14ac:dyDescent="0.25">
      <c r="A47" s="6">
        <v>42</v>
      </c>
      <c r="B47" s="7" t="s">
        <v>44</v>
      </c>
      <c r="C47" s="8">
        <v>368</v>
      </c>
      <c r="D47" s="9">
        <v>469630.21482179203</v>
      </c>
      <c r="E47" s="8">
        <v>304272.96011999995</v>
      </c>
      <c r="F47" s="32">
        <f>E47*100/D47</f>
        <v>64.789902888906056</v>
      </c>
      <c r="G47" s="56">
        <v>7</v>
      </c>
      <c r="H47" s="10">
        <v>6</v>
      </c>
    </row>
    <row r="48" spans="1:8" x14ac:dyDescent="0.25">
      <c r="A48" s="18">
        <v>43</v>
      </c>
      <c r="B48" s="19" t="s">
        <v>45</v>
      </c>
      <c r="C48" s="12">
        <v>366</v>
      </c>
      <c r="D48" s="20">
        <v>467077.87669776054</v>
      </c>
      <c r="E48" s="12">
        <v>94108.546759999997</v>
      </c>
      <c r="F48" s="32">
        <f>E48*100/D48</f>
        <v>20.148363143497008</v>
      </c>
      <c r="G48" s="56">
        <v>25</v>
      </c>
      <c r="H48" s="21">
        <v>41</v>
      </c>
    </row>
    <row r="49" spans="1:8" x14ac:dyDescent="0.25">
      <c r="A49" s="6">
        <v>44</v>
      </c>
      <c r="B49" s="7" t="s">
        <v>46</v>
      </c>
      <c r="C49" s="8">
        <v>2244</v>
      </c>
      <c r="D49" s="9">
        <v>2863723.3751633186</v>
      </c>
      <c r="E49" s="8">
        <v>1232492.5393200002</v>
      </c>
      <c r="F49" s="32">
        <f>E49*100/D49</f>
        <v>43.038114295858307</v>
      </c>
      <c r="G49" s="56">
        <v>11</v>
      </c>
      <c r="H49" s="10">
        <v>9</v>
      </c>
    </row>
    <row r="50" spans="1:8" x14ac:dyDescent="0.25">
      <c r="A50" s="6">
        <v>45</v>
      </c>
      <c r="B50" s="7" t="s">
        <v>47</v>
      </c>
      <c r="C50" s="8">
        <v>441</v>
      </c>
      <c r="D50" s="9">
        <v>562790.55634894094</v>
      </c>
      <c r="E50" s="8">
        <v>66989.909679999997</v>
      </c>
      <c r="F50" s="32">
        <f>E50*100/D50</f>
        <v>11.903168758657166</v>
      </c>
      <c r="G50" s="56">
        <v>35</v>
      </c>
      <c r="H50" s="10">
        <v>36</v>
      </c>
    </row>
  </sheetData>
  <sortState ref="B6:H50">
    <sortCondition ref="B6:B50"/>
  </sortState>
  <mergeCells count="10">
    <mergeCell ref="G3:H3"/>
    <mergeCell ref="E2:H2"/>
    <mergeCell ref="A1:H1"/>
    <mergeCell ref="A5:B5"/>
    <mergeCell ref="E3:E4"/>
    <mergeCell ref="F3:F4"/>
    <mergeCell ref="A2:A4"/>
    <mergeCell ref="B2:B4"/>
    <mergeCell ref="C2:C4"/>
    <mergeCell ref="D2:D4"/>
  </mergeCells>
  <conditionalFormatting sqref="A2:A3">
    <cfRule type="duplicateValues" dxfId="3" priority="43"/>
  </conditionalFormatting>
  <conditionalFormatting sqref="A6:A7 A9:A10 A12:A13 A15:A16 A18:A19 A21:A22 A24:A25 A27:A28 A30:A31 A33:A34 A36:A37 A39:A40 A42:A43 A45:A46 A48:A49">
    <cfRule type="duplicateValues" dxfId="2" priority="41"/>
  </conditionalFormatting>
  <conditionalFormatting sqref="B2:B3">
    <cfRule type="duplicateValues" dxfId="1" priority="47"/>
  </conditionalFormatting>
  <conditionalFormatting sqref="A8 A11 A14 A17 A20 A23 A26 A29 A32 A35 A38 A41 A44 A47 A50">
    <cfRule type="duplicateValues" dxfId="0" priority="34"/>
  </conditionalFormatting>
  <conditionalFormatting sqref="G7:G35 G37:G50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8 H10:H11 H13:H14 H16:H17 H19:H20 H22:H23 H25:H26 H28:H29 H31:H32 H34:H35 H37:H38 H40:H5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5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выручка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2023-01-10T13:31:12Z</cp:lastPrinted>
  <dcterms:created xsi:type="dcterms:W3CDTF">2019-12-10T05:49:34Z</dcterms:created>
  <dcterms:modified xsi:type="dcterms:W3CDTF">2024-02-01T07:20:17Z</dcterms:modified>
</cp:coreProperties>
</file>